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WOMENENTR" sheetId="1" r:id="rId1"/>
  </sheets>
  <definedNames>
    <definedName name="_xlnm.Print_Area" localSheetId="0">WOMENENTR!$A:$J</definedName>
  </definedNames>
  <calcPr calcId="145621"/>
</workbook>
</file>

<file path=xl/calcChain.xml><?xml version="1.0" encoding="utf-8"?>
<calcChain xmlns="http://schemas.openxmlformats.org/spreadsheetml/2006/main">
  <c r="K9" i="1" l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L8" i="1"/>
  <c r="K8" i="1"/>
  <c r="I65" i="1"/>
  <c r="H65" i="1"/>
  <c r="J65" i="1" s="1"/>
  <c r="G65" i="1"/>
  <c r="K65" i="1" s="1"/>
  <c r="F65" i="1"/>
  <c r="E65" i="1"/>
  <c r="D65" i="1"/>
  <c r="C65" i="1"/>
  <c r="J64" i="1"/>
  <c r="J62" i="1"/>
  <c r="I62" i="1"/>
  <c r="H62" i="1"/>
  <c r="G62" i="1"/>
  <c r="F62" i="1"/>
  <c r="E62" i="1"/>
  <c r="D62" i="1"/>
  <c r="C62" i="1"/>
  <c r="J61" i="1"/>
  <c r="J60" i="1"/>
  <c r="J59" i="1"/>
  <c r="J58" i="1"/>
  <c r="J57" i="1"/>
  <c r="J56" i="1"/>
  <c r="I54" i="1"/>
  <c r="H54" i="1"/>
  <c r="J54" i="1" s="1"/>
  <c r="G54" i="1"/>
  <c r="F54" i="1"/>
  <c r="E54" i="1"/>
  <c r="D54" i="1"/>
  <c r="C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1" i="1"/>
  <c r="I31" i="1"/>
  <c r="H31" i="1"/>
  <c r="G31" i="1"/>
  <c r="F31" i="1"/>
  <c r="E31" i="1"/>
  <c r="D31" i="1"/>
  <c r="C31" i="1"/>
  <c r="J30" i="1"/>
  <c r="J29" i="1"/>
  <c r="I27" i="1"/>
  <c r="H27" i="1"/>
  <c r="J27" i="1" s="1"/>
  <c r="G27" i="1"/>
  <c r="K27" i="1" s="1"/>
  <c r="F27" i="1"/>
  <c r="E27" i="1"/>
  <c r="D27" i="1"/>
  <c r="C27" i="1"/>
  <c r="J26" i="1"/>
  <c r="J25" i="1"/>
  <c r="J24" i="1"/>
  <c r="J22" i="1"/>
  <c r="I22" i="1"/>
  <c r="H22" i="1"/>
  <c r="G22" i="1"/>
  <c r="F22" i="1"/>
  <c r="E22" i="1"/>
  <c r="D22" i="1"/>
  <c r="C22" i="1"/>
  <c r="J21" i="1"/>
  <c r="I19" i="1"/>
  <c r="I66" i="1" s="1"/>
  <c r="H19" i="1"/>
  <c r="G19" i="1"/>
  <c r="G66" i="1" s="1"/>
  <c r="F19" i="1"/>
  <c r="E19" i="1"/>
  <c r="D19" i="1"/>
  <c r="C19" i="1"/>
  <c r="J18" i="1"/>
  <c r="J17" i="1"/>
  <c r="J16" i="1"/>
  <c r="J15" i="1"/>
  <c r="J14" i="1"/>
  <c r="J13" i="1"/>
  <c r="J12" i="1"/>
  <c r="J11" i="1"/>
  <c r="J10" i="1"/>
  <c r="J9" i="1"/>
  <c r="J8" i="1"/>
  <c r="L27" i="1" l="1"/>
  <c r="H66" i="1"/>
  <c r="J66" i="1"/>
  <c r="L65" i="1"/>
  <c r="D66" i="1"/>
  <c r="L66" i="1" s="1"/>
  <c r="C66" i="1"/>
  <c r="K66" i="1" s="1"/>
  <c r="F66" i="1"/>
  <c r="E66" i="1"/>
  <c r="J19" i="1"/>
</calcChain>
</file>

<file path=xl/sharedStrings.xml><?xml version="1.0" encoding="utf-8"?>
<sst xmlns="http://schemas.openxmlformats.org/spreadsheetml/2006/main" count="83" uniqueCount="72">
  <si>
    <t>Annexure - 17</t>
  </si>
  <si>
    <t>WOMEN ENTREPRENEURS</t>
  </si>
  <si>
    <t>FINANCIAL ASSISTANCE TO WOMEN  ENTERPRENEURS UPTO THE QUARTER ENDED SEPTEMBER  2021</t>
  </si>
  <si>
    <t>(Rs. in lakhs)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</si>
  <si>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</si>
  <si>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</si>
  <si>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</si>
  <si>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</si>
  <si>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</si>
  <si>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Net Bank Credit</t>
  </si>
  <si>
    <t>% O/s to NBC</t>
  </si>
  <si>
    <t>A/c</t>
  </si>
  <si>
    <t>Amt.</t>
  </si>
  <si>
    <t>PreDisbursementNo</t>
  </si>
  <si>
    <t>DisbursementNo</t>
  </si>
  <si>
    <t>PreDisbursementAmt</t>
  </si>
  <si>
    <t>DisbursementAmt</t>
  </si>
  <si>
    <t xml:space="preserve">NATIONALISED BANKS   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</si>
  <si>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</si>
  <si>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</si>
  <si>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</si>
  <si>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</si>
  <si>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</si>
  <si>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</si>
  <si>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</si>
  <si>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</si>
  <si>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</si>
  <si>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</si>
  <si>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</si>
  <si>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</si>
  <si>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</si>
  <si>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</si>
  <si>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</si>
  <si>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</si>
  <si>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</si>
  <si>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</si>
  <si>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</si>
  <si>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</si>
  <si>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</si>
  <si>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</si>
  <si>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</si>
  <si>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</si>
  <si>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</si>
  <si>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</si>
  <si>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</si>
  <si>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</si>
  <si>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</si>
  <si>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</si>
  <si>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</si>
  <si>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</si>
  <si>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</si>
  <si>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</si>
  <si>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</si>
  <si>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</si>
  <si>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</si>
  <si>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</si>
  <si>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</si>
  <si>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</si>
  <si>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</si>
  <si>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</si>
  <si>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</si>
  <si>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</si>
  <si>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</si>
  <si>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</si>
  <si>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</si>
  <si>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</si>
  <si>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</si>
  <si>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PAYMENT BANK</t>
  </si>
  <si>
    <t>INDIA POST PAYMENTS BANK</t>
  </si>
  <si>
    <t>GRAND TOTAL</t>
  </si>
  <si>
    <t>Source:     Member(Banks)</t>
  </si>
  <si>
    <t>FINCARE SMALL FINANCE BANK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</si>
</sst>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6"/>
      <name val="Arial Black"/>
      <family val="2"/>
    </font>
    <font>
      <b/>
      <sz val="11"/>
      <name val="Arial"/>
      <family val="2"/>
    </font>
    <font>
      <b/>
      <sz val="12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6" fillId="26" borderId="0"/>
    <xf numFmtId="0" fontId="7" fillId="27" borderId="0"/>
    <xf numFmtId="0" fontId="8" fillId="28" borderId="2"/>
    <xf numFmtId="0" fontId="9" fillId="29" borderId="3"/>
    <xf numFmtId="0" fontId="10" fillId="0" borderId="0"/>
    <xf numFmtId="0" fontId="11" fillId="30" borderId="0"/>
    <xf numFmtId="0" fontId="12" fillId="0" borderId="4"/>
    <xf numFmtId="0" fontId="13" fillId="0" borderId="5"/>
    <xf numFmtId="0" fontId="14" fillId="0" borderId="6"/>
    <xf numFmtId="0" fontId="14" fillId="0" borderId="0"/>
    <xf numFmtId="0" fontId="15" fillId="31" borderId="2"/>
    <xf numFmtId="0" fontId="16" fillId="0" borderId="7"/>
    <xf numFmtId="0" fontId="17" fillId="32" borderId="0"/>
    <xf numFmtId="0" fontId="5" fillId="0" borderId="0"/>
    <xf numFmtId="0" fontId="5" fillId="33" borderId="8"/>
    <xf numFmtId="0" fontId="18" fillId="28" borderId="9"/>
    <xf numFmtId="0" fontId="19" fillId="0" borderId="0"/>
    <xf numFmtId="0" fontId="20" fillId="0" borderId="10"/>
    <xf numFmtId="0" fontId="21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/>
    <xf numFmtId="2" fontId="1" fillId="2" borderId="0" xfId="0" applyNumberFormat="1" applyFont="1" applyFill="1"/>
    <xf numFmtId="0" fontId="1" fillId="0" borderId="0" xfId="0" applyFont="1"/>
    <xf numFmtId="0" fontId="0" fillId="0" borderId="0" xfId="0"/>
    <xf numFmtId="0" fontId="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6" xfId="0" applyFont="1" applyBorder="1"/>
    <xf numFmtId="0" fontId="25" fillId="0" borderId="16" xfId="0" applyFont="1" applyBorder="1"/>
    <xf numFmtId="0" fontId="26" fillId="0" borderId="16" xfId="0" applyFont="1" applyBorder="1"/>
    <xf numFmtId="0" fontId="24" fillId="0" borderId="16" xfId="0" applyFont="1" applyBorder="1"/>
    <xf numFmtId="2" fontId="3" fillId="0" borderId="16" xfId="0" applyNumberFormat="1" applyFont="1" applyBorder="1"/>
    <xf numFmtId="2" fontId="24" fillId="0" borderId="16" xfId="0" applyNumberFormat="1" applyFont="1" applyBorder="1"/>
    <xf numFmtId="0" fontId="3" fillId="0" borderId="16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0" fontId="24" fillId="0" borderId="16" xfId="0" applyFont="1" applyBorder="1"/>
    <xf numFmtId="0" fontId="25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22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/>
    </xf>
    <xf numFmtId="0" fontId="27" fillId="0" borderId="16" xfId="0" applyFont="1" applyBorder="1"/>
    <xf numFmtId="0" fontId="27" fillId="0" borderId="16" xfId="0" applyFont="1" applyBorder="1"/>
    <xf numFmtId="2" fontId="27" fillId="0" borderId="16" xfId="0" applyNumberFormat="1" applyFont="1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7"/>
  <sheetViews>
    <sheetView tabSelected="1" view="pageBreakPreview" zoomScaleNormal="80" zoomScaleSheetLayoutView="100" workbookViewId="0">
      <selection activeCell="A56" sqref="A56:A61"/>
    </sheetView>
  </sheetViews>
  <sheetFormatPr defaultColWidth="9.6640625" defaultRowHeight="15" x14ac:dyDescent="0.2"/>
  <cols>
    <col min="1" max="1" width="4.6640625" style="1" customWidth="1"/>
    <col min="2" max="2" width="33.77734375" style="1" customWidth="1"/>
    <col min="3" max="3" width="12.109375" style="1" customWidth="1"/>
    <col min="4" max="4" width="12" style="1" customWidth="1"/>
    <col min="5" max="5" width="9.6640625" style="1" customWidth="1"/>
    <col min="6" max="6" width="10.33203125" style="1" customWidth="1"/>
    <col min="7" max="8" width="11.88671875" style="1" customWidth="1"/>
    <col min="9" max="9" width="13" style="1" customWidth="1"/>
    <col min="10" max="10" width="9.33203125" style="1" customWidth="1"/>
    <col min="11" max="12" width="9.6640625" style="1" hidden="1" customWidth="1"/>
    <col min="13" max="13" width="16.21875" style="1" hidden="1" customWidth="1"/>
    <col min="14" max="14" width="18.33203125" style="1" hidden="1" customWidth="1"/>
    <col min="15" max="15" width="9.6640625" style="1" hidden="1" customWidth="1"/>
    <col min="16" max="16" width="18" style="1" hidden="1" customWidth="1"/>
    <col min="17" max="17" width="9.6640625" style="1" hidden="1" customWidth="1"/>
    <col min="18" max="253" width="9.6640625" style="1" customWidth="1"/>
  </cols>
  <sheetData>
    <row r="1" spans="1:253" ht="30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253" ht="27" customHeight="1" x14ac:dyDescent="0.2">
      <c r="A2" s="2"/>
      <c r="B2" s="2"/>
      <c r="C2" s="2"/>
      <c r="D2" s="3"/>
      <c r="E2" s="2"/>
      <c r="F2" s="2"/>
      <c r="G2" s="31" t="s">
        <v>1</v>
      </c>
      <c r="H2" s="31"/>
      <c r="I2" s="31"/>
      <c r="J2" s="31"/>
    </row>
    <row r="3" spans="1:253" s="5" customFormat="1" ht="24.75" customHeight="1" x14ac:dyDescent="0.2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spans="1:253" ht="22.5" customHeight="1" x14ac:dyDescent="0.25">
      <c r="A4" s="2"/>
      <c r="B4" s="2"/>
      <c r="C4" s="2"/>
      <c r="D4" s="3"/>
      <c r="E4" s="2"/>
      <c r="F4" s="2"/>
      <c r="G4" s="2"/>
      <c r="H4" s="2"/>
      <c r="I4" s="32" t="s">
        <v>3</v>
      </c>
      <c r="J4" s="32"/>
    </row>
    <row r="5" spans="1:253" ht="56.25" customHeight="1" x14ac:dyDescent="0.2">
      <c r="A5" s="29" t="s">
        <v>4</v>
      </c>
      <c r="B5" s="35" t="s">
        <v>5</v>
      </c>
      <c r="C5" s="37" t="s">
        <v>6</v>
      </c>
      <c r="D5" s="38"/>
      <c r="E5" s="37" t="s">
        <v>7</v>
      </c>
      <c r="F5" s="38"/>
      <c r="G5" s="37" t="s">
        <v>8</v>
      </c>
      <c r="H5" s="38"/>
      <c r="I5" s="12" t="s">
        <v>9</v>
      </c>
      <c r="J5" s="29" t="s">
        <v>10</v>
      </c>
    </row>
    <row r="6" spans="1:253" ht="18" x14ac:dyDescent="0.25">
      <c r="A6" s="30"/>
      <c r="B6" s="36"/>
      <c r="C6" s="10" t="s">
        <v>11</v>
      </c>
      <c r="D6" s="10" t="s">
        <v>12</v>
      </c>
      <c r="E6" s="10" t="s">
        <v>11</v>
      </c>
      <c r="F6" s="10" t="s">
        <v>12</v>
      </c>
      <c r="G6" s="10" t="s">
        <v>11</v>
      </c>
      <c r="H6" s="11" t="s">
        <v>12</v>
      </c>
      <c r="I6" s="13" t="s">
        <v>12</v>
      </c>
      <c r="J6" s="30"/>
      <c r="M6" s="4" t="s">
        <v>13</v>
      </c>
      <c r="N6" s="4" t="s">
        <v>14</v>
      </c>
      <c r="P6" s="4" t="s">
        <v>15</v>
      </c>
      <c r="Q6" s="4" t="s">
        <v>16</v>
      </c>
    </row>
    <row r="7" spans="1:253" ht="18" customHeight="1" x14ac:dyDescent="0.2">
      <c r="A7"/>
      <c r="B7" s="26" t="s">
        <v>17</v>
      </c>
      <c r="C7" s="27"/>
      <c r="D7" s="27"/>
      <c r="E7" s="27"/>
      <c r="F7" s="27"/>
      <c r="G7" s="27"/>
      <c r="H7" s="27"/>
      <c r="I7" s="27"/>
      <c r="J7" s="28"/>
    </row>
    <row r="8" spans="1:253" s="6" customFormat="1" ht="15.75" x14ac:dyDescent="0.25">
      <c r="A8" s="20">
        <v>1</v>
      </c>
      <c r="B8" s="14" t="s">
        <v>18</v>
      </c>
      <c r="C8" s="14">
        <v>240086</v>
      </c>
      <c r="D8" s="14">
        <v>620742</v>
      </c>
      <c r="E8" s="14">
        <v>23082</v>
      </c>
      <c r="F8" s="14">
        <v>60921</v>
      </c>
      <c r="G8" s="14">
        <v>247315</v>
      </c>
      <c r="H8" s="14">
        <v>645988</v>
      </c>
      <c r="I8" s="14">
        <v>8172775</v>
      </c>
      <c r="J8" s="18">
        <f t="shared" ref="J8:J19" si="0">(H8/I8)*100</f>
        <v>7.9041451648919736</v>
      </c>
      <c r="K8" s="6">
        <f>G8-C8</f>
        <v>7229</v>
      </c>
      <c r="L8" s="6">
        <f>H8-D8</f>
        <v>25246</v>
      </c>
      <c r="M8" s="6">
        <v>15140</v>
      </c>
      <c r="N8" s="6">
        <v>38222</v>
      </c>
      <c r="P8" s="6">
        <v>38661.870000000003</v>
      </c>
      <c r="Q8" s="6">
        <v>99582.91</v>
      </c>
    </row>
    <row r="9" spans="1:253" s="6" customFormat="1" ht="15.75" x14ac:dyDescent="0.25">
      <c r="A9" s="20">
        <v>2</v>
      </c>
      <c r="B9" s="14" t="s">
        <v>19</v>
      </c>
      <c r="C9" s="14">
        <v>39184</v>
      </c>
      <c r="D9" s="14">
        <v>64498</v>
      </c>
      <c r="E9" s="14">
        <v>9071</v>
      </c>
      <c r="F9" s="14">
        <v>28085</v>
      </c>
      <c r="G9" s="14">
        <v>67388</v>
      </c>
      <c r="H9" s="14">
        <v>225898</v>
      </c>
      <c r="I9" s="14">
        <v>2241071</v>
      </c>
      <c r="J9" s="18">
        <f t="shared" si="0"/>
        <v>10.079912684604816</v>
      </c>
      <c r="K9" s="6">
        <f t="shared" ref="K9:K66" si="1">G9-C9</f>
        <v>28204</v>
      </c>
      <c r="L9" s="6">
        <f t="shared" ref="L9:L66" si="2">H9-D9</f>
        <v>161400</v>
      </c>
      <c r="M9" s="6">
        <v>11791</v>
      </c>
      <c r="N9" s="6">
        <v>20862</v>
      </c>
      <c r="P9" s="6">
        <v>27559.85</v>
      </c>
      <c r="Q9" s="6">
        <v>55644.57</v>
      </c>
    </row>
    <row r="10" spans="1:253" s="6" customFormat="1" ht="15.75" x14ac:dyDescent="0.25">
      <c r="A10" s="20">
        <v>3</v>
      </c>
      <c r="B10" s="14" t="s">
        <v>20</v>
      </c>
      <c r="C10" s="14">
        <v>2345</v>
      </c>
      <c r="D10" s="14">
        <v>7021</v>
      </c>
      <c r="E10" s="14">
        <v>78</v>
      </c>
      <c r="F10" s="14">
        <v>1031</v>
      </c>
      <c r="G10" s="14">
        <v>4302</v>
      </c>
      <c r="H10" s="14">
        <v>22449</v>
      </c>
      <c r="I10" s="14">
        <v>317910</v>
      </c>
      <c r="J10" s="18">
        <f t="shared" si="0"/>
        <v>7.0614324808908187</v>
      </c>
      <c r="K10" s="6">
        <f t="shared" si="1"/>
        <v>1957</v>
      </c>
      <c r="L10" s="6">
        <f t="shared" si="2"/>
        <v>15428</v>
      </c>
      <c r="M10" s="6">
        <v>1605</v>
      </c>
      <c r="N10" s="6">
        <v>1683</v>
      </c>
      <c r="P10" s="6">
        <v>4222.37</v>
      </c>
      <c r="Q10" s="6">
        <v>5253</v>
      </c>
    </row>
    <row r="11" spans="1:253" s="6" customFormat="1" ht="15.75" x14ac:dyDescent="0.25">
      <c r="A11" s="20">
        <v>4</v>
      </c>
      <c r="B11" s="14" t="s">
        <v>21</v>
      </c>
      <c r="C11" s="14">
        <v>24187</v>
      </c>
      <c r="D11" s="14">
        <v>160100</v>
      </c>
      <c r="E11" s="14">
        <v>5224</v>
      </c>
      <c r="F11" s="14">
        <v>82638</v>
      </c>
      <c r="G11" s="14">
        <v>21959</v>
      </c>
      <c r="H11" s="14">
        <v>157789</v>
      </c>
      <c r="I11" s="14">
        <v>1309226</v>
      </c>
      <c r="J11" s="18">
        <f t="shared" si="0"/>
        <v>12.052082680912234</v>
      </c>
      <c r="K11" s="6">
        <f t="shared" si="1"/>
        <v>-2228</v>
      </c>
      <c r="L11" s="6">
        <f t="shared" si="2"/>
        <v>-2311</v>
      </c>
      <c r="M11" s="6">
        <v>1857</v>
      </c>
      <c r="N11" s="6">
        <v>7081</v>
      </c>
      <c r="P11" s="6">
        <v>8016.03</v>
      </c>
      <c r="Q11" s="6">
        <v>90653.86</v>
      </c>
    </row>
    <row r="12" spans="1:253" s="6" customFormat="1" ht="15.75" x14ac:dyDescent="0.25">
      <c r="A12" s="20">
        <v>5</v>
      </c>
      <c r="B12" s="14" t="s">
        <v>22</v>
      </c>
      <c r="C12" s="14">
        <v>15220</v>
      </c>
      <c r="D12" s="14">
        <v>39801</v>
      </c>
      <c r="E12" s="14">
        <v>3507</v>
      </c>
      <c r="F12" s="14">
        <v>16756</v>
      </c>
      <c r="G12" s="14">
        <v>31739</v>
      </c>
      <c r="H12" s="14">
        <v>135011</v>
      </c>
      <c r="I12" s="14">
        <v>1190310</v>
      </c>
      <c r="J12" s="18">
        <f t="shared" si="0"/>
        <v>11.342507414035</v>
      </c>
      <c r="K12" s="6">
        <f t="shared" si="1"/>
        <v>16519</v>
      </c>
      <c r="L12" s="6">
        <f t="shared" si="2"/>
        <v>95210</v>
      </c>
      <c r="M12" s="6">
        <v>8172</v>
      </c>
      <c r="N12" s="6">
        <v>11679</v>
      </c>
      <c r="P12" s="6">
        <v>19257.7</v>
      </c>
      <c r="Q12" s="6">
        <v>36013.49</v>
      </c>
    </row>
    <row r="13" spans="1:253" s="6" customFormat="1" ht="15.75" x14ac:dyDescent="0.25">
      <c r="A13" s="20">
        <v>6</v>
      </c>
      <c r="B13" s="14" t="s">
        <v>23</v>
      </c>
      <c r="C13" s="14">
        <v>8208</v>
      </c>
      <c r="D13" s="14">
        <v>5590</v>
      </c>
      <c r="E13" s="14">
        <v>875</v>
      </c>
      <c r="F13" s="14">
        <v>6113</v>
      </c>
      <c r="G13" s="14">
        <v>12921</v>
      </c>
      <c r="H13" s="14">
        <v>88115</v>
      </c>
      <c r="I13" s="14">
        <v>1165948</v>
      </c>
      <c r="J13" s="18">
        <f t="shared" si="0"/>
        <v>7.5573696254035347</v>
      </c>
      <c r="K13" s="6">
        <f t="shared" si="1"/>
        <v>4713</v>
      </c>
      <c r="L13" s="6">
        <f t="shared" si="2"/>
        <v>82525</v>
      </c>
      <c r="M13" s="6">
        <v>1652</v>
      </c>
      <c r="N13" s="6">
        <v>2527</v>
      </c>
      <c r="P13" s="6">
        <v>6550.4</v>
      </c>
      <c r="Q13" s="6">
        <v>12663.04</v>
      </c>
    </row>
    <row r="14" spans="1:253" s="6" customFormat="1" ht="15.75" x14ac:dyDescent="0.25">
      <c r="A14" s="20">
        <v>7</v>
      </c>
      <c r="B14" s="14" t="s">
        <v>24</v>
      </c>
      <c r="C14" s="14">
        <v>5631</v>
      </c>
      <c r="D14" s="14">
        <v>51241</v>
      </c>
      <c r="E14" s="14">
        <v>996</v>
      </c>
      <c r="F14" s="14">
        <v>7409</v>
      </c>
      <c r="G14" s="14">
        <v>7422</v>
      </c>
      <c r="H14" s="14">
        <v>37908</v>
      </c>
      <c r="I14" s="14">
        <v>435516</v>
      </c>
      <c r="J14" s="18">
        <f t="shared" si="0"/>
        <v>8.7041578265781272</v>
      </c>
      <c r="K14" s="6">
        <f t="shared" si="1"/>
        <v>1791</v>
      </c>
      <c r="L14" s="6">
        <f t="shared" si="2"/>
        <v>-13333</v>
      </c>
      <c r="M14" s="6">
        <v>837</v>
      </c>
      <c r="N14" s="6">
        <v>1833</v>
      </c>
      <c r="P14" s="6">
        <v>3276.9</v>
      </c>
      <c r="Q14" s="6">
        <v>10685.55</v>
      </c>
    </row>
    <row r="15" spans="1:253" s="6" customFormat="1" ht="15.75" x14ac:dyDescent="0.25">
      <c r="A15" s="20">
        <v>8</v>
      </c>
      <c r="B15" s="14" t="s">
        <v>25</v>
      </c>
      <c r="C15" s="14">
        <v>22552</v>
      </c>
      <c r="D15" s="14">
        <v>245140</v>
      </c>
      <c r="E15" s="14">
        <v>0</v>
      </c>
      <c r="F15" s="14">
        <v>0</v>
      </c>
      <c r="G15" s="14">
        <v>20718</v>
      </c>
      <c r="H15" s="14">
        <v>265608</v>
      </c>
      <c r="I15" s="14">
        <v>2276782</v>
      </c>
      <c r="J15" s="18">
        <f t="shared" si="0"/>
        <v>11.665939031492695</v>
      </c>
      <c r="K15" s="6">
        <f t="shared" si="1"/>
        <v>-1834</v>
      </c>
      <c r="L15" s="6">
        <f t="shared" si="2"/>
        <v>20468</v>
      </c>
      <c r="M15" s="6">
        <v>1197</v>
      </c>
      <c r="N15" s="6">
        <v>1340</v>
      </c>
      <c r="P15" s="6">
        <v>23122.45</v>
      </c>
      <c r="Q15" s="6">
        <v>18118.77</v>
      </c>
    </row>
    <row r="16" spans="1:253" s="6" customFormat="1" ht="15.75" x14ac:dyDescent="0.25">
      <c r="A16" s="20">
        <v>9</v>
      </c>
      <c r="B16" s="14" t="s">
        <v>26</v>
      </c>
      <c r="C16" s="14">
        <v>894</v>
      </c>
      <c r="D16" s="14">
        <v>5308</v>
      </c>
      <c r="E16" s="14">
        <v>72</v>
      </c>
      <c r="F16" s="14">
        <v>518</v>
      </c>
      <c r="G16" s="14">
        <v>914</v>
      </c>
      <c r="H16" s="14">
        <v>5404</v>
      </c>
      <c r="I16" s="14">
        <v>98954</v>
      </c>
      <c r="J16" s="18">
        <f t="shared" si="0"/>
        <v>5.4611233502435477</v>
      </c>
      <c r="K16" s="6">
        <f t="shared" si="1"/>
        <v>20</v>
      </c>
      <c r="L16" s="6">
        <f t="shared" si="2"/>
        <v>96</v>
      </c>
      <c r="M16" s="6">
        <v>38</v>
      </c>
      <c r="N16" s="6">
        <v>110</v>
      </c>
      <c r="P16" s="6">
        <v>201.41</v>
      </c>
      <c r="Q16" s="6">
        <v>719.44</v>
      </c>
    </row>
    <row r="17" spans="1:17" s="6" customFormat="1" ht="15.75" x14ac:dyDescent="0.25">
      <c r="A17" s="20">
        <v>10</v>
      </c>
      <c r="B17" s="14" t="s">
        <v>27</v>
      </c>
      <c r="C17" s="14">
        <v>44720</v>
      </c>
      <c r="D17" s="14">
        <v>156061</v>
      </c>
      <c r="E17" s="14">
        <v>4044</v>
      </c>
      <c r="F17" s="14">
        <v>19640</v>
      </c>
      <c r="G17" s="14">
        <v>44457</v>
      </c>
      <c r="H17" s="14">
        <v>159177</v>
      </c>
      <c r="I17" s="14">
        <v>2608145</v>
      </c>
      <c r="J17" s="18">
        <f t="shared" si="0"/>
        <v>6.1030732570466748</v>
      </c>
      <c r="K17" s="6">
        <f t="shared" si="1"/>
        <v>-263</v>
      </c>
      <c r="L17" s="6">
        <f t="shared" si="2"/>
        <v>3116</v>
      </c>
      <c r="M17" s="6">
        <v>6401</v>
      </c>
      <c r="N17" s="6">
        <v>10445</v>
      </c>
      <c r="P17" s="6">
        <v>19649.75</v>
      </c>
      <c r="Q17" s="6">
        <v>39290.160000000003</v>
      </c>
    </row>
    <row r="18" spans="1:17" s="6" customFormat="1" ht="15.75" x14ac:dyDescent="0.25">
      <c r="A18" s="20">
        <v>11</v>
      </c>
      <c r="B18" s="14" t="s">
        <v>28</v>
      </c>
      <c r="C18" s="14">
        <v>123</v>
      </c>
      <c r="D18" s="14">
        <v>195</v>
      </c>
      <c r="E18" s="14">
        <v>643</v>
      </c>
      <c r="F18" s="14">
        <v>3136</v>
      </c>
      <c r="G18" s="14">
        <v>7507</v>
      </c>
      <c r="H18" s="14">
        <v>37415</v>
      </c>
      <c r="I18" s="14">
        <v>574895</v>
      </c>
      <c r="J18" s="18">
        <f t="shared" si="0"/>
        <v>6.5081449656024137</v>
      </c>
      <c r="K18" s="6">
        <f t="shared" si="1"/>
        <v>7384</v>
      </c>
      <c r="L18" s="6">
        <f t="shared" si="2"/>
        <v>37220</v>
      </c>
      <c r="M18" s="6">
        <v>437</v>
      </c>
      <c r="N18" s="6">
        <v>1080</v>
      </c>
      <c r="P18" s="6">
        <v>1878.69</v>
      </c>
      <c r="Q18" s="6">
        <v>5014.63</v>
      </c>
    </row>
    <row r="19" spans="1:17" s="7" customFormat="1" ht="16.5" x14ac:dyDescent="0.25">
      <c r="A19" s="21" t="s">
        <v>29</v>
      </c>
      <c r="B19" s="22"/>
      <c r="C19" s="17">
        <f t="shared" ref="C19:I19" si="3">SUM(C8:C18)</f>
        <v>403150</v>
      </c>
      <c r="D19" s="17">
        <f t="shared" si="3"/>
        <v>1355697</v>
      </c>
      <c r="E19" s="17">
        <f t="shared" si="3"/>
        <v>47592</v>
      </c>
      <c r="F19" s="17">
        <f t="shared" si="3"/>
        <v>226247</v>
      </c>
      <c r="G19" s="17">
        <f t="shared" si="3"/>
        <v>466642</v>
      </c>
      <c r="H19" s="17">
        <f t="shared" si="3"/>
        <v>1780762</v>
      </c>
      <c r="I19" s="17">
        <f t="shared" si="3"/>
        <v>20391532</v>
      </c>
      <c r="J19" s="19">
        <f t="shared" si="0"/>
        <v>8.7328504793068031</v>
      </c>
      <c r="K19" s="6">
        <f t="shared" si="1"/>
        <v>63492</v>
      </c>
      <c r="L19" s="6">
        <f t="shared" si="2"/>
        <v>425065</v>
      </c>
    </row>
    <row r="20" spans="1:17" s="8" customFormat="1" ht="24.75" x14ac:dyDescent="0.5">
      <c r="A20" s="15"/>
      <c r="B20" s="23" t="s">
        <v>30</v>
      </c>
      <c r="C20" s="23"/>
      <c r="D20" s="23"/>
      <c r="E20" s="23"/>
      <c r="F20" s="23"/>
      <c r="G20" s="23"/>
      <c r="H20" s="23"/>
      <c r="I20" s="23"/>
      <c r="J20" s="23"/>
      <c r="K20" s="6">
        <f t="shared" si="1"/>
        <v>0</v>
      </c>
      <c r="L20" s="6">
        <f t="shared" si="2"/>
        <v>0</v>
      </c>
    </row>
    <row r="21" spans="1:17" s="6" customFormat="1" ht="15.75" x14ac:dyDescent="0.25">
      <c r="A21" s="20">
        <v>12</v>
      </c>
      <c r="B21" s="14" t="s">
        <v>31</v>
      </c>
      <c r="C21" s="14">
        <v>183221</v>
      </c>
      <c r="D21" s="14">
        <v>941223</v>
      </c>
      <c r="E21" s="14">
        <v>38016</v>
      </c>
      <c r="F21" s="14">
        <v>152781</v>
      </c>
      <c r="G21" s="14">
        <v>187201</v>
      </c>
      <c r="H21" s="14">
        <v>967665</v>
      </c>
      <c r="I21" s="14">
        <v>11354412</v>
      </c>
      <c r="J21" s="18">
        <f>(H21/I21)*100</f>
        <v>8.522369982699237</v>
      </c>
      <c r="K21" s="6">
        <f t="shared" si="1"/>
        <v>3980</v>
      </c>
      <c r="L21" s="6">
        <f t="shared" si="2"/>
        <v>26442</v>
      </c>
      <c r="M21" s="6">
        <v>29364</v>
      </c>
      <c r="N21" s="6">
        <v>67380</v>
      </c>
      <c r="P21" s="6">
        <v>67494.31</v>
      </c>
      <c r="Q21" s="6">
        <v>220275.24</v>
      </c>
    </row>
    <row r="22" spans="1:17" s="7" customFormat="1" ht="16.5" x14ac:dyDescent="0.25">
      <c r="A22" s="21" t="s">
        <v>29</v>
      </c>
      <c r="B22" s="22"/>
      <c r="C22" s="17">
        <f t="shared" ref="C22:I22" si="4">SUM(C21:C21)</f>
        <v>183221</v>
      </c>
      <c r="D22" s="17">
        <f t="shared" si="4"/>
        <v>941223</v>
      </c>
      <c r="E22" s="17">
        <f t="shared" si="4"/>
        <v>38016</v>
      </c>
      <c r="F22" s="17">
        <f t="shared" si="4"/>
        <v>152781</v>
      </c>
      <c r="G22" s="17">
        <f t="shared" si="4"/>
        <v>187201</v>
      </c>
      <c r="H22" s="17">
        <f t="shared" si="4"/>
        <v>967665</v>
      </c>
      <c r="I22" s="17">
        <f t="shared" si="4"/>
        <v>11354412</v>
      </c>
      <c r="J22" s="19">
        <f>(H22/I22)*100</f>
        <v>8.522369982699237</v>
      </c>
      <c r="K22" s="6">
        <f t="shared" si="1"/>
        <v>3980</v>
      </c>
      <c r="L22" s="6">
        <f t="shared" si="2"/>
        <v>26442</v>
      </c>
    </row>
    <row r="23" spans="1:17" s="8" customFormat="1" ht="24.75" x14ac:dyDescent="0.5">
      <c r="A23" s="15"/>
      <c r="B23" s="23" t="s">
        <v>32</v>
      </c>
      <c r="C23" s="23"/>
      <c r="D23" s="23"/>
      <c r="E23" s="23"/>
      <c r="F23" s="23"/>
      <c r="G23" s="23"/>
      <c r="H23" s="23"/>
      <c r="I23" s="23"/>
      <c r="J23" s="23"/>
      <c r="K23" s="6">
        <f t="shared" si="1"/>
        <v>0</v>
      </c>
      <c r="L23" s="6">
        <f t="shared" si="2"/>
        <v>0</v>
      </c>
    </row>
    <row r="24" spans="1:17" s="6" customFormat="1" ht="15.75" x14ac:dyDescent="0.25">
      <c r="A24" s="20">
        <v>13</v>
      </c>
      <c r="B24" s="14" t="s">
        <v>33</v>
      </c>
      <c r="C24" s="14">
        <v>33854</v>
      </c>
      <c r="D24" s="14">
        <v>62844</v>
      </c>
      <c r="E24" s="14">
        <v>0</v>
      </c>
      <c r="F24" s="14">
        <v>0</v>
      </c>
      <c r="G24" s="14">
        <v>70636</v>
      </c>
      <c r="H24" s="14">
        <v>140907</v>
      </c>
      <c r="I24" s="14">
        <v>2476943</v>
      </c>
      <c r="J24" s="18">
        <f>(H24/I24)*100</f>
        <v>5.688746168159704</v>
      </c>
      <c r="K24" s="6">
        <f t="shared" si="1"/>
        <v>36782</v>
      </c>
      <c r="L24" s="6">
        <f t="shared" si="2"/>
        <v>78063</v>
      </c>
      <c r="M24" s="6">
        <v>60195</v>
      </c>
      <c r="N24" s="6">
        <v>54891</v>
      </c>
      <c r="P24" s="6">
        <v>148485.68</v>
      </c>
      <c r="Q24" s="6">
        <v>80308.02</v>
      </c>
    </row>
    <row r="25" spans="1:17" s="6" customFormat="1" ht="15.75" hidden="1" x14ac:dyDescent="0.25">
      <c r="A25" s="20">
        <v>14</v>
      </c>
      <c r="B25" s="14" t="s">
        <v>34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8" t="e">
        <f>(H25/I25)*100</f>
        <v>#DIV/0!</v>
      </c>
      <c r="K25" s="6">
        <f t="shared" si="1"/>
        <v>0</v>
      </c>
      <c r="L25" s="6">
        <f t="shared" si="2"/>
        <v>0</v>
      </c>
      <c r="M25" s="6">
        <v>0</v>
      </c>
      <c r="N25" s="6">
        <v>0</v>
      </c>
      <c r="P25" s="6">
        <v>0</v>
      </c>
      <c r="Q25" s="6">
        <v>0</v>
      </c>
    </row>
    <row r="26" spans="1:17" s="6" customFormat="1" ht="15.75" x14ac:dyDescent="0.25">
      <c r="A26" s="20">
        <v>14</v>
      </c>
      <c r="B26" s="14" t="s">
        <v>35</v>
      </c>
      <c r="C26" s="14">
        <v>0</v>
      </c>
      <c r="D26" s="14">
        <v>0</v>
      </c>
      <c r="E26" s="14">
        <v>188</v>
      </c>
      <c r="F26" s="14">
        <v>240</v>
      </c>
      <c r="G26" s="14">
        <v>3830</v>
      </c>
      <c r="H26" s="14">
        <v>4451</v>
      </c>
      <c r="I26" s="14">
        <v>57401</v>
      </c>
      <c r="J26" s="18">
        <f>(H26/I26)*100</f>
        <v>7.7542203097507008</v>
      </c>
      <c r="K26" s="6">
        <f t="shared" si="1"/>
        <v>3830</v>
      </c>
      <c r="L26" s="6">
        <f t="shared" si="2"/>
        <v>4451</v>
      </c>
      <c r="M26" s="6">
        <v>33</v>
      </c>
      <c r="N26" s="6">
        <v>221</v>
      </c>
      <c r="P26" s="6">
        <v>42</v>
      </c>
      <c r="Q26" s="6">
        <v>281.98</v>
      </c>
    </row>
    <row r="27" spans="1:17" s="7" customFormat="1" ht="16.5" x14ac:dyDescent="0.25">
      <c r="A27" s="21" t="s">
        <v>29</v>
      </c>
      <c r="B27" s="22"/>
      <c r="C27" s="17">
        <f t="shared" ref="C27:I27" si="5">SUM(C24:C26)</f>
        <v>33854</v>
      </c>
      <c r="D27" s="17">
        <f t="shared" si="5"/>
        <v>62844</v>
      </c>
      <c r="E27" s="17">
        <f t="shared" si="5"/>
        <v>188</v>
      </c>
      <c r="F27" s="17">
        <f t="shared" si="5"/>
        <v>240</v>
      </c>
      <c r="G27" s="17">
        <f t="shared" si="5"/>
        <v>74466</v>
      </c>
      <c r="H27" s="17">
        <f t="shared" si="5"/>
        <v>145358</v>
      </c>
      <c r="I27" s="17">
        <f t="shared" si="5"/>
        <v>2534344</v>
      </c>
      <c r="J27" s="19">
        <f>(H27/I27)*100</f>
        <v>5.7355276158248447</v>
      </c>
      <c r="K27" s="6">
        <f t="shared" si="1"/>
        <v>40612</v>
      </c>
      <c r="L27" s="6">
        <f t="shared" si="2"/>
        <v>82514</v>
      </c>
    </row>
    <row r="28" spans="1:17" s="8" customFormat="1" ht="24.75" x14ac:dyDescent="0.5">
      <c r="A28" s="15"/>
      <c r="B28" s="23" t="s">
        <v>36</v>
      </c>
      <c r="C28" s="23"/>
      <c r="D28" s="23"/>
      <c r="E28" s="23"/>
      <c r="F28" s="23"/>
      <c r="G28" s="23"/>
      <c r="H28" s="23"/>
      <c r="I28" s="23"/>
      <c r="J28" s="23"/>
      <c r="K28" s="6">
        <f t="shared" si="1"/>
        <v>0</v>
      </c>
      <c r="L28" s="6">
        <f t="shared" si="2"/>
        <v>0</v>
      </c>
    </row>
    <row r="29" spans="1:17" s="6" customFormat="1" ht="15.75" x14ac:dyDescent="0.25">
      <c r="A29" s="20">
        <v>15</v>
      </c>
      <c r="B29" s="14" t="s">
        <v>37</v>
      </c>
      <c r="C29" s="14">
        <v>19949</v>
      </c>
      <c r="D29" s="14">
        <v>33538</v>
      </c>
      <c r="E29" s="14">
        <v>10313</v>
      </c>
      <c r="F29" s="14">
        <v>20344</v>
      </c>
      <c r="G29" s="14">
        <v>46411</v>
      </c>
      <c r="H29" s="14">
        <v>85670</v>
      </c>
      <c r="I29" s="14">
        <v>533752</v>
      </c>
      <c r="J29" s="18">
        <f>(H29/I29)*100</f>
        <v>16.050525337609976</v>
      </c>
      <c r="K29" s="6">
        <f t="shared" si="1"/>
        <v>26462</v>
      </c>
      <c r="L29" s="6">
        <f t="shared" si="2"/>
        <v>52132</v>
      </c>
      <c r="M29" s="6">
        <v>8394</v>
      </c>
      <c r="N29" s="6">
        <v>18707</v>
      </c>
      <c r="P29" s="6">
        <v>16286.74</v>
      </c>
      <c r="Q29" s="6">
        <v>36630.57</v>
      </c>
    </row>
    <row r="30" spans="1:17" s="6" customFormat="1" ht="15.75" x14ac:dyDescent="0.25">
      <c r="A30" s="20">
        <v>16</v>
      </c>
      <c r="B30" s="14" t="s">
        <v>38</v>
      </c>
      <c r="C30" s="14">
        <v>1555</v>
      </c>
      <c r="D30" s="14">
        <v>1244</v>
      </c>
      <c r="E30" s="14">
        <v>29325</v>
      </c>
      <c r="F30" s="14">
        <v>58039</v>
      </c>
      <c r="G30" s="14">
        <v>41034</v>
      </c>
      <c r="H30" s="14">
        <v>89789</v>
      </c>
      <c r="I30" s="14">
        <v>537317</v>
      </c>
      <c r="J30" s="18">
        <f>(H30/I30)*100</f>
        <v>16.710619615608664</v>
      </c>
      <c r="K30" s="6">
        <f t="shared" si="1"/>
        <v>39479</v>
      </c>
      <c r="L30" s="6">
        <f t="shared" si="2"/>
        <v>88545</v>
      </c>
      <c r="M30" s="6">
        <v>0</v>
      </c>
      <c r="N30" s="6">
        <v>29325</v>
      </c>
      <c r="P30" s="6">
        <v>0</v>
      </c>
      <c r="Q30" s="6">
        <v>58039.22</v>
      </c>
    </row>
    <row r="31" spans="1:17" s="7" customFormat="1" ht="16.5" x14ac:dyDescent="0.25">
      <c r="A31" s="21" t="s">
        <v>29</v>
      </c>
      <c r="B31" s="22"/>
      <c r="C31" s="17">
        <f t="shared" ref="C31:I31" si="6">SUM(C29:C30)</f>
        <v>21504</v>
      </c>
      <c r="D31" s="17">
        <f t="shared" si="6"/>
        <v>34782</v>
      </c>
      <c r="E31" s="17">
        <f t="shared" si="6"/>
        <v>39638</v>
      </c>
      <c r="F31" s="17">
        <f t="shared" si="6"/>
        <v>78383</v>
      </c>
      <c r="G31" s="17">
        <f t="shared" si="6"/>
        <v>87445</v>
      </c>
      <c r="H31" s="17">
        <f t="shared" si="6"/>
        <v>175459</v>
      </c>
      <c r="I31" s="17">
        <f t="shared" si="6"/>
        <v>1071069</v>
      </c>
      <c r="J31" s="19">
        <f>(H31/I31)*100</f>
        <v>16.381671022128362</v>
      </c>
      <c r="K31" s="6">
        <f t="shared" si="1"/>
        <v>65941</v>
      </c>
      <c r="L31" s="6">
        <f t="shared" si="2"/>
        <v>140677</v>
      </c>
    </row>
    <row r="32" spans="1:17" s="8" customFormat="1" ht="24.75" x14ac:dyDescent="0.5">
      <c r="A32" s="15"/>
      <c r="B32" s="23" t="s">
        <v>39</v>
      </c>
      <c r="C32" s="23"/>
      <c r="D32" s="23"/>
      <c r="E32" s="23"/>
      <c r="F32" s="23"/>
      <c r="G32" s="23"/>
      <c r="H32" s="23"/>
      <c r="I32" s="23"/>
      <c r="J32" s="23"/>
      <c r="K32" s="6">
        <f t="shared" si="1"/>
        <v>0</v>
      </c>
      <c r="L32" s="6">
        <f t="shared" si="2"/>
        <v>0</v>
      </c>
    </row>
    <row r="33" spans="1:17" s="6" customFormat="1" ht="15.75" x14ac:dyDescent="0.25">
      <c r="A33" s="20">
        <v>17</v>
      </c>
      <c r="B33" s="14" t="s">
        <v>40</v>
      </c>
      <c r="C33" s="14">
        <v>69394</v>
      </c>
      <c r="D33" s="14">
        <v>83100</v>
      </c>
      <c r="E33" s="14">
        <v>0</v>
      </c>
      <c r="F33" s="14">
        <v>0</v>
      </c>
      <c r="G33" s="14">
        <v>92518</v>
      </c>
      <c r="H33" s="14">
        <v>399141</v>
      </c>
      <c r="I33" s="14">
        <v>5724243</v>
      </c>
      <c r="J33" s="18">
        <f t="shared" ref="J33:J54" si="7">(H33/I33)*100</f>
        <v>6.9728171917229922</v>
      </c>
      <c r="K33" s="6">
        <f t="shared" si="1"/>
        <v>23124</v>
      </c>
      <c r="L33" s="6">
        <f t="shared" si="2"/>
        <v>316041</v>
      </c>
      <c r="M33" s="6">
        <v>37552</v>
      </c>
      <c r="N33" s="6">
        <v>16094</v>
      </c>
      <c r="P33" s="6">
        <v>145671.99</v>
      </c>
      <c r="Q33" s="6">
        <v>76361.899999999994</v>
      </c>
    </row>
    <row r="34" spans="1:17" s="6" customFormat="1" ht="15.75" x14ac:dyDescent="0.25">
      <c r="A34" s="20">
        <v>18</v>
      </c>
      <c r="B34" s="14" t="s">
        <v>41</v>
      </c>
      <c r="C34" s="14">
        <v>0</v>
      </c>
      <c r="D34" s="14">
        <v>0</v>
      </c>
      <c r="E34" s="14">
        <v>342</v>
      </c>
      <c r="F34" s="14">
        <v>872</v>
      </c>
      <c r="G34" s="14">
        <v>723</v>
      </c>
      <c r="H34" s="14">
        <v>1978</v>
      </c>
      <c r="I34" s="14">
        <v>15024</v>
      </c>
      <c r="J34" s="18">
        <f t="shared" si="7"/>
        <v>13.165601703940363</v>
      </c>
      <c r="K34" s="6">
        <f t="shared" si="1"/>
        <v>723</v>
      </c>
      <c r="L34" s="6">
        <f t="shared" si="2"/>
        <v>1978</v>
      </c>
      <c r="M34" s="6">
        <v>265</v>
      </c>
      <c r="N34" s="6">
        <v>607</v>
      </c>
      <c r="P34" s="6">
        <v>848.33</v>
      </c>
      <c r="Q34" s="6">
        <v>1720.55</v>
      </c>
    </row>
    <row r="35" spans="1:17" s="6" customFormat="1" ht="15.75" x14ac:dyDescent="0.25">
      <c r="A35" s="20">
        <v>19</v>
      </c>
      <c r="B35" s="14" t="s">
        <v>42</v>
      </c>
      <c r="C35" s="14">
        <v>166</v>
      </c>
      <c r="D35" s="14">
        <v>5648</v>
      </c>
      <c r="E35" s="14">
        <v>0</v>
      </c>
      <c r="F35" s="14">
        <v>0</v>
      </c>
      <c r="G35" s="14">
        <v>1</v>
      </c>
      <c r="H35" s="14">
        <v>0</v>
      </c>
      <c r="I35" s="14">
        <v>130125</v>
      </c>
      <c r="J35" s="18">
        <f t="shared" si="7"/>
        <v>0</v>
      </c>
      <c r="K35" s="6">
        <f t="shared" si="1"/>
        <v>-165</v>
      </c>
      <c r="L35" s="6">
        <f t="shared" si="2"/>
        <v>-5648</v>
      </c>
      <c r="M35" s="6">
        <v>2</v>
      </c>
      <c r="N35" s="6">
        <v>2</v>
      </c>
      <c r="P35" s="6">
        <v>0.18</v>
      </c>
      <c r="Q35" s="6">
        <v>0.18</v>
      </c>
    </row>
    <row r="36" spans="1:17" s="6" customFormat="1" ht="15.75" x14ac:dyDescent="0.25">
      <c r="A36" s="20">
        <v>20</v>
      </c>
      <c r="B36" s="14" t="s">
        <v>43</v>
      </c>
      <c r="C36" s="14">
        <v>16525</v>
      </c>
      <c r="D36" s="14">
        <v>11495</v>
      </c>
      <c r="E36" s="14">
        <v>4256</v>
      </c>
      <c r="F36" s="14">
        <v>1887</v>
      </c>
      <c r="G36" s="14">
        <v>28555</v>
      </c>
      <c r="H36" s="14">
        <v>11303</v>
      </c>
      <c r="I36" s="14">
        <v>242073</v>
      </c>
      <c r="J36" s="18">
        <f t="shared" si="7"/>
        <v>4.6692526634527605</v>
      </c>
      <c r="K36" s="6">
        <f t="shared" si="1"/>
        <v>12030</v>
      </c>
      <c r="L36" s="6">
        <f t="shared" si="2"/>
        <v>-192</v>
      </c>
      <c r="M36" s="6">
        <v>1193</v>
      </c>
      <c r="N36" s="6">
        <v>5449</v>
      </c>
      <c r="P36" s="6">
        <v>832.07</v>
      </c>
      <c r="Q36" s="6">
        <v>2718.65</v>
      </c>
    </row>
    <row r="37" spans="1:17" s="6" customFormat="1" ht="15.75" x14ac:dyDescent="0.25">
      <c r="A37" s="20">
        <v>21</v>
      </c>
      <c r="B37" s="14" t="s">
        <v>44</v>
      </c>
      <c r="C37" s="14">
        <v>0</v>
      </c>
      <c r="D37" s="14">
        <v>0</v>
      </c>
      <c r="E37" s="14">
        <v>0</v>
      </c>
      <c r="F37" s="14">
        <v>0</v>
      </c>
      <c r="G37" s="14">
        <v>297</v>
      </c>
      <c r="H37" s="14">
        <v>898</v>
      </c>
      <c r="I37" s="14">
        <v>5910</v>
      </c>
      <c r="J37" s="18">
        <f t="shared" si="7"/>
        <v>15.194585448392555</v>
      </c>
      <c r="K37" s="6">
        <f t="shared" si="1"/>
        <v>297</v>
      </c>
      <c r="L37" s="6">
        <f t="shared" si="2"/>
        <v>898</v>
      </c>
      <c r="M37" s="6">
        <v>234</v>
      </c>
      <c r="N37" s="6">
        <v>180</v>
      </c>
      <c r="P37" s="6">
        <v>555.20000000000005</v>
      </c>
      <c r="Q37" s="6">
        <v>341.91</v>
      </c>
    </row>
    <row r="38" spans="1:17" s="6" customFormat="1" ht="15.75" x14ac:dyDescent="0.25">
      <c r="A38" s="20">
        <v>22</v>
      </c>
      <c r="B38" s="14" t="s">
        <v>45</v>
      </c>
      <c r="C38" s="14">
        <v>8593</v>
      </c>
      <c r="D38" s="14">
        <v>37271</v>
      </c>
      <c r="E38" s="14">
        <v>2148</v>
      </c>
      <c r="F38" s="14">
        <v>6921</v>
      </c>
      <c r="G38" s="14">
        <v>8919</v>
      </c>
      <c r="H38" s="14">
        <v>43200</v>
      </c>
      <c r="I38" s="14">
        <v>416689</v>
      </c>
      <c r="J38" s="18">
        <f t="shared" si="7"/>
        <v>10.367444304985254</v>
      </c>
      <c r="K38" s="6">
        <f t="shared" si="1"/>
        <v>326</v>
      </c>
      <c r="L38" s="6">
        <f t="shared" si="2"/>
        <v>5929</v>
      </c>
      <c r="M38" s="6">
        <v>2743</v>
      </c>
      <c r="N38" s="6">
        <v>4891</v>
      </c>
      <c r="P38" s="6">
        <v>7959.01</v>
      </c>
      <c r="Q38" s="6">
        <v>14880.36</v>
      </c>
    </row>
    <row r="39" spans="1:17" s="6" customFormat="1" ht="15.75" x14ac:dyDescent="0.25">
      <c r="A39" s="20">
        <v>23</v>
      </c>
      <c r="B39" s="14" t="s">
        <v>46</v>
      </c>
      <c r="C39" s="14">
        <v>220136</v>
      </c>
      <c r="D39" s="14">
        <v>179236</v>
      </c>
      <c r="E39" s="14">
        <v>31171</v>
      </c>
      <c r="F39" s="14">
        <v>36666</v>
      </c>
      <c r="G39" s="14">
        <v>222531</v>
      </c>
      <c r="H39" s="14">
        <v>188192</v>
      </c>
      <c r="I39" s="14">
        <v>9007645</v>
      </c>
      <c r="J39" s="18">
        <f t="shared" si="7"/>
        <v>2.0892475225211471</v>
      </c>
      <c r="K39" s="6">
        <f t="shared" si="1"/>
        <v>2395</v>
      </c>
      <c r="L39" s="6">
        <f t="shared" si="2"/>
        <v>8956</v>
      </c>
      <c r="M39" s="6">
        <v>11126</v>
      </c>
      <c r="N39" s="6">
        <v>42297</v>
      </c>
      <c r="P39" s="6">
        <v>24782.71</v>
      </c>
      <c r="Q39" s="6">
        <v>61448.76</v>
      </c>
    </row>
    <row r="40" spans="1:17" s="6" customFormat="1" ht="15.75" x14ac:dyDescent="0.25">
      <c r="A40" s="20">
        <v>24</v>
      </c>
      <c r="B40" s="14" t="s">
        <v>47</v>
      </c>
      <c r="C40" s="14">
        <v>237791</v>
      </c>
      <c r="D40" s="14">
        <v>3494123</v>
      </c>
      <c r="E40" s="14">
        <v>33490</v>
      </c>
      <c r="F40" s="14">
        <v>394005</v>
      </c>
      <c r="G40" s="14">
        <v>252326</v>
      </c>
      <c r="H40" s="14">
        <v>3682948</v>
      </c>
      <c r="I40" s="14">
        <v>7999209</v>
      </c>
      <c r="J40" s="18">
        <f t="shared" si="7"/>
        <v>46.041402343656728</v>
      </c>
      <c r="K40" s="6">
        <f t="shared" si="1"/>
        <v>14535</v>
      </c>
      <c r="L40" s="6">
        <f t="shared" si="2"/>
        <v>188825</v>
      </c>
      <c r="M40" s="6">
        <v>51276</v>
      </c>
      <c r="N40" s="6">
        <v>84766</v>
      </c>
      <c r="P40" s="6">
        <v>305089.23</v>
      </c>
      <c r="Q40" s="6">
        <v>699093.75</v>
      </c>
    </row>
    <row r="41" spans="1:17" s="6" customFormat="1" ht="15.75" x14ac:dyDescent="0.25">
      <c r="A41" s="20">
        <v>25</v>
      </c>
      <c r="B41" s="14" t="s">
        <v>48</v>
      </c>
      <c r="C41" s="14">
        <v>2212</v>
      </c>
      <c r="D41" s="14">
        <v>12208</v>
      </c>
      <c r="E41" s="14">
        <v>1937</v>
      </c>
      <c r="F41" s="14">
        <v>8420</v>
      </c>
      <c r="G41" s="14">
        <v>10137</v>
      </c>
      <c r="H41" s="14">
        <v>53233</v>
      </c>
      <c r="I41" s="14">
        <v>872276</v>
      </c>
      <c r="J41" s="18">
        <f t="shared" si="7"/>
        <v>6.1027702241033799</v>
      </c>
      <c r="K41" s="6">
        <f t="shared" si="1"/>
        <v>7925</v>
      </c>
      <c r="L41" s="6">
        <f t="shared" si="2"/>
        <v>41025</v>
      </c>
      <c r="M41" s="6">
        <v>1913</v>
      </c>
      <c r="N41" s="6">
        <v>3850</v>
      </c>
      <c r="P41" s="6">
        <v>5760.56</v>
      </c>
      <c r="Q41" s="6">
        <v>14180.83</v>
      </c>
    </row>
    <row r="42" spans="1:17" s="6" customFormat="1" ht="15.75" x14ac:dyDescent="0.25">
      <c r="A42" s="20">
        <v>26</v>
      </c>
      <c r="B42" s="14" t="s">
        <v>49</v>
      </c>
      <c r="C42" s="14">
        <v>101033</v>
      </c>
      <c r="D42" s="14">
        <v>27309</v>
      </c>
      <c r="E42" s="14">
        <v>14869</v>
      </c>
      <c r="F42" s="14">
        <v>7764</v>
      </c>
      <c r="G42" s="14">
        <v>186440</v>
      </c>
      <c r="H42" s="14">
        <v>71753</v>
      </c>
      <c r="I42" s="14">
        <v>822969</v>
      </c>
      <c r="J42" s="18">
        <f t="shared" si="7"/>
        <v>8.7187974273636062</v>
      </c>
      <c r="K42" s="6">
        <f t="shared" si="1"/>
        <v>85407</v>
      </c>
      <c r="L42" s="6">
        <f t="shared" si="2"/>
        <v>44444</v>
      </c>
      <c r="M42" s="6">
        <v>19302</v>
      </c>
      <c r="N42" s="6">
        <v>34171</v>
      </c>
      <c r="P42" s="6">
        <v>8621.6</v>
      </c>
      <c r="Q42" s="6">
        <v>16385.38</v>
      </c>
    </row>
    <row r="43" spans="1:17" s="6" customFormat="1" ht="15.75" x14ac:dyDescent="0.25">
      <c r="A43" s="20">
        <v>27</v>
      </c>
      <c r="B43" s="14" t="s">
        <v>50</v>
      </c>
      <c r="C43" s="14">
        <v>7365</v>
      </c>
      <c r="D43" s="14">
        <v>10883</v>
      </c>
      <c r="E43" s="14">
        <v>0</v>
      </c>
      <c r="F43" s="14">
        <v>0</v>
      </c>
      <c r="G43" s="14">
        <v>7100</v>
      </c>
      <c r="H43" s="14">
        <v>10965</v>
      </c>
      <c r="I43" s="14">
        <v>1928565</v>
      </c>
      <c r="J43" s="18">
        <f t="shared" si="7"/>
        <v>0.5685574507470581</v>
      </c>
      <c r="K43" s="6">
        <f t="shared" si="1"/>
        <v>-265</v>
      </c>
      <c r="L43" s="6">
        <f t="shared" si="2"/>
        <v>82</v>
      </c>
      <c r="M43" s="6">
        <v>1940</v>
      </c>
      <c r="N43" s="6">
        <v>673</v>
      </c>
      <c r="P43" s="6">
        <v>3781.74</v>
      </c>
      <c r="Q43" s="6">
        <v>1569.03</v>
      </c>
    </row>
    <row r="44" spans="1:17" s="6" customFormat="1" ht="15.75" x14ac:dyDescent="0.25">
      <c r="A44" s="20">
        <v>28</v>
      </c>
      <c r="B44" s="14" t="s">
        <v>51</v>
      </c>
      <c r="C44" s="14">
        <v>195</v>
      </c>
      <c r="D44" s="14">
        <v>1001</v>
      </c>
      <c r="E44" s="14">
        <v>21</v>
      </c>
      <c r="F44" s="14">
        <v>168</v>
      </c>
      <c r="G44" s="14">
        <v>205</v>
      </c>
      <c r="H44" s="14">
        <v>1206</v>
      </c>
      <c r="I44" s="14">
        <v>33913</v>
      </c>
      <c r="J44" s="18">
        <f t="shared" si="7"/>
        <v>3.5561584053312889</v>
      </c>
      <c r="K44" s="6">
        <f t="shared" si="1"/>
        <v>10</v>
      </c>
      <c r="L44" s="6">
        <f t="shared" si="2"/>
        <v>205</v>
      </c>
      <c r="M44" s="6">
        <v>34</v>
      </c>
      <c r="N44" s="6">
        <v>55</v>
      </c>
      <c r="P44" s="6">
        <v>50.97</v>
      </c>
      <c r="Q44" s="6">
        <v>219.21</v>
      </c>
    </row>
    <row r="45" spans="1:17" s="6" customFormat="1" ht="15.75" x14ac:dyDescent="0.25">
      <c r="A45" s="20">
        <v>29</v>
      </c>
      <c r="B45" s="14" t="s">
        <v>52</v>
      </c>
      <c r="C45" s="14">
        <v>315</v>
      </c>
      <c r="D45" s="14">
        <v>2379</v>
      </c>
      <c r="E45" s="14">
        <v>44</v>
      </c>
      <c r="F45" s="14">
        <v>232</v>
      </c>
      <c r="G45" s="14">
        <v>320</v>
      </c>
      <c r="H45" s="14">
        <v>2444</v>
      </c>
      <c r="I45" s="14">
        <v>67016</v>
      </c>
      <c r="J45" s="18">
        <f t="shared" si="7"/>
        <v>3.64689029485496</v>
      </c>
      <c r="K45" s="6">
        <f t="shared" si="1"/>
        <v>5</v>
      </c>
      <c r="L45" s="6">
        <f t="shared" si="2"/>
        <v>65</v>
      </c>
      <c r="M45" s="6">
        <v>43</v>
      </c>
      <c r="N45" s="6">
        <v>87</v>
      </c>
      <c r="P45" s="6">
        <v>171.27</v>
      </c>
      <c r="Q45" s="6">
        <v>403.26</v>
      </c>
    </row>
    <row r="46" spans="1:17" s="6" customFormat="1" ht="15.75" x14ac:dyDescent="0.25">
      <c r="A46" s="20">
        <v>30</v>
      </c>
      <c r="B46" s="14" t="s">
        <v>53</v>
      </c>
      <c r="C46" s="14">
        <v>0</v>
      </c>
      <c r="D46" s="14">
        <v>0</v>
      </c>
      <c r="E46" s="14">
        <v>87</v>
      </c>
      <c r="F46" s="14">
        <v>559</v>
      </c>
      <c r="G46" s="14">
        <v>582</v>
      </c>
      <c r="H46" s="14">
        <v>5721</v>
      </c>
      <c r="I46" s="14">
        <v>147079</v>
      </c>
      <c r="J46" s="18">
        <f t="shared" si="7"/>
        <v>3.8897463268039627</v>
      </c>
      <c r="K46" s="6">
        <f t="shared" si="1"/>
        <v>582</v>
      </c>
      <c r="L46" s="6">
        <f t="shared" si="2"/>
        <v>5721</v>
      </c>
      <c r="M46" s="6">
        <v>64</v>
      </c>
      <c r="N46" s="6">
        <v>151</v>
      </c>
      <c r="P46" s="6">
        <v>358.24</v>
      </c>
      <c r="Q46" s="6">
        <v>917.59</v>
      </c>
    </row>
    <row r="47" spans="1:17" s="6" customFormat="1" ht="15.75" x14ac:dyDescent="0.25">
      <c r="A47" s="20">
        <v>31</v>
      </c>
      <c r="B47" s="14" t="s">
        <v>54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2900289</v>
      </c>
      <c r="J47" s="18">
        <f t="shared" si="7"/>
        <v>0</v>
      </c>
      <c r="K47" s="6">
        <f t="shared" si="1"/>
        <v>0</v>
      </c>
      <c r="L47" s="6">
        <f t="shared" si="2"/>
        <v>0</v>
      </c>
      <c r="M47" s="6">
        <v>0</v>
      </c>
      <c r="N47" s="6">
        <v>0</v>
      </c>
      <c r="P47" s="6">
        <v>0</v>
      </c>
      <c r="Q47" s="6">
        <v>0</v>
      </c>
    </row>
    <row r="48" spans="1:17" s="6" customFormat="1" ht="15.75" x14ac:dyDescent="0.25">
      <c r="A48" s="20">
        <v>32</v>
      </c>
      <c r="B48" s="14" t="s">
        <v>55</v>
      </c>
      <c r="C48" s="14">
        <v>0</v>
      </c>
      <c r="D48" s="14">
        <v>0</v>
      </c>
      <c r="E48" s="14">
        <v>8</v>
      </c>
      <c r="F48" s="14">
        <v>11</v>
      </c>
      <c r="G48" s="14">
        <v>27</v>
      </c>
      <c r="H48" s="14">
        <v>94</v>
      </c>
      <c r="I48" s="14">
        <v>12565</v>
      </c>
      <c r="J48" s="18">
        <f t="shared" si="7"/>
        <v>0.74810982888977318</v>
      </c>
      <c r="K48" s="6">
        <f t="shared" si="1"/>
        <v>27</v>
      </c>
      <c r="L48" s="6">
        <f t="shared" si="2"/>
        <v>94</v>
      </c>
      <c r="M48" s="6">
        <v>0</v>
      </c>
      <c r="N48" s="6">
        <v>8</v>
      </c>
      <c r="P48" s="6">
        <v>0</v>
      </c>
      <c r="Q48" s="6">
        <v>11.09</v>
      </c>
    </row>
    <row r="49" spans="1:17" s="6" customFormat="1" ht="15.75" x14ac:dyDescent="0.25">
      <c r="A49" s="20">
        <v>33</v>
      </c>
      <c r="B49" s="14" t="s">
        <v>56</v>
      </c>
      <c r="C49" s="14">
        <v>109006</v>
      </c>
      <c r="D49" s="14">
        <v>28385</v>
      </c>
      <c r="E49" s="14">
        <v>230</v>
      </c>
      <c r="F49" s="14">
        <v>973</v>
      </c>
      <c r="G49" s="14">
        <v>110414</v>
      </c>
      <c r="H49" s="14">
        <v>29176</v>
      </c>
      <c r="I49" s="14">
        <v>325800</v>
      </c>
      <c r="J49" s="18">
        <f t="shared" si="7"/>
        <v>8.955187231430326</v>
      </c>
      <c r="K49" s="6">
        <f t="shared" si="1"/>
        <v>1408</v>
      </c>
      <c r="L49" s="6">
        <f t="shared" si="2"/>
        <v>791</v>
      </c>
      <c r="M49" s="6">
        <v>233</v>
      </c>
      <c r="N49" s="6">
        <v>463</v>
      </c>
      <c r="P49" s="6">
        <v>793.82</v>
      </c>
      <c r="Q49" s="6">
        <v>1766.34</v>
      </c>
    </row>
    <row r="50" spans="1:17" s="6" customFormat="1" ht="15.75" x14ac:dyDescent="0.25">
      <c r="A50" s="20">
        <v>34</v>
      </c>
      <c r="B50" s="14" t="s">
        <v>57</v>
      </c>
      <c r="C50" s="14">
        <v>0</v>
      </c>
      <c r="D50" s="14">
        <v>0</v>
      </c>
      <c r="E50" s="14">
        <v>0</v>
      </c>
      <c r="F50" s="14">
        <v>0</v>
      </c>
      <c r="G50" s="14">
        <v>1046</v>
      </c>
      <c r="H50" s="14">
        <v>5396</v>
      </c>
      <c r="I50" s="14">
        <v>141862</v>
      </c>
      <c r="J50" s="18">
        <f t="shared" si="7"/>
        <v>3.8036965501684734</v>
      </c>
      <c r="K50" s="6">
        <f t="shared" si="1"/>
        <v>1046</v>
      </c>
      <c r="L50" s="6">
        <f t="shared" si="2"/>
        <v>5396</v>
      </c>
      <c r="M50" s="6">
        <v>281</v>
      </c>
      <c r="N50" s="6">
        <v>0</v>
      </c>
      <c r="P50" s="6">
        <v>1058.8499999999999</v>
      </c>
      <c r="Q50" s="6">
        <v>0</v>
      </c>
    </row>
    <row r="51" spans="1:17" s="6" customFormat="1" ht="15.75" x14ac:dyDescent="0.25">
      <c r="A51" s="20">
        <v>35</v>
      </c>
      <c r="B51" s="14" t="s">
        <v>58</v>
      </c>
      <c r="C51" s="14">
        <v>0</v>
      </c>
      <c r="D51" s="14">
        <v>0</v>
      </c>
      <c r="E51" s="14">
        <v>325</v>
      </c>
      <c r="F51" s="14">
        <v>1225</v>
      </c>
      <c r="G51" s="14">
        <v>1424</v>
      </c>
      <c r="H51" s="14">
        <v>7502</v>
      </c>
      <c r="I51" s="14">
        <v>113248</v>
      </c>
      <c r="J51" s="18">
        <f t="shared" si="7"/>
        <v>6.6243995478948854</v>
      </c>
      <c r="K51" s="6">
        <f t="shared" si="1"/>
        <v>1424</v>
      </c>
      <c r="L51" s="6">
        <f t="shared" si="2"/>
        <v>7502</v>
      </c>
      <c r="M51" s="6">
        <v>408</v>
      </c>
      <c r="N51" s="6">
        <v>733</v>
      </c>
      <c r="P51" s="6">
        <v>1718.25</v>
      </c>
      <c r="Q51" s="6">
        <v>2943.34</v>
      </c>
    </row>
    <row r="52" spans="1:17" s="6" customFormat="1" ht="15.75" x14ac:dyDescent="0.25">
      <c r="A52" s="20">
        <v>36</v>
      </c>
      <c r="B52" s="14" t="s">
        <v>59</v>
      </c>
      <c r="C52" s="14">
        <v>54278</v>
      </c>
      <c r="D52" s="14">
        <v>10622</v>
      </c>
      <c r="E52" s="14">
        <v>3746</v>
      </c>
      <c r="F52" s="14">
        <v>1306</v>
      </c>
      <c r="G52" s="14">
        <v>47455</v>
      </c>
      <c r="H52" s="14">
        <v>8729</v>
      </c>
      <c r="I52" s="14">
        <v>2010778</v>
      </c>
      <c r="J52" s="18">
        <f t="shared" si="7"/>
        <v>0.43411057809464798</v>
      </c>
      <c r="K52" s="6">
        <f t="shared" si="1"/>
        <v>-6823</v>
      </c>
      <c r="L52" s="6">
        <f t="shared" si="2"/>
        <v>-1893</v>
      </c>
      <c r="M52" s="6">
        <v>3852</v>
      </c>
      <c r="N52" s="6">
        <v>7598</v>
      </c>
      <c r="P52" s="6">
        <v>1394.07</v>
      </c>
      <c r="Q52" s="6">
        <v>2700.3</v>
      </c>
    </row>
    <row r="53" spans="1:17" s="6" customFormat="1" ht="15.75" x14ac:dyDescent="0.25">
      <c r="A53" s="20">
        <v>37</v>
      </c>
      <c r="B53" s="14" t="s">
        <v>60</v>
      </c>
      <c r="C53" s="14">
        <v>0</v>
      </c>
      <c r="D53" s="14">
        <v>0</v>
      </c>
      <c r="E53" s="14">
        <v>62382</v>
      </c>
      <c r="F53" s="14">
        <v>36357</v>
      </c>
      <c r="G53" s="14">
        <v>300931</v>
      </c>
      <c r="H53" s="14">
        <v>123880</v>
      </c>
      <c r="I53" s="14">
        <v>657583</v>
      </c>
      <c r="J53" s="18">
        <f t="shared" si="7"/>
        <v>18.838686523222165</v>
      </c>
      <c r="K53" s="6">
        <f t="shared" si="1"/>
        <v>300931</v>
      </c>
      <c r="L53" s="6">
        <f t="shared" si="2"/>
        <v>123880</v>
      </c>
      <c r="M53" s="6">
        <v>32611</v>
      </c>
      <c r="N53" s="6">
        <v>94993</v>
      </c>
      <c r="P53" s="6">
        <v>18630.05</v>
      </c>
      <c r="Q53" s="6">
        <v>54987.07</v>
      </c>
    </row>
    <row r="54" spans="1:17" s="7" customFormat="1" ht="16.5" x14ac:dyDescent="0.25">
      <c r="A54" s="21" t="s">
        <v>29</v>
      </c>
      <c r="B54" s="22"/>
      <c r="C54" s="17">
        <f t="shared" ref="C54:I54" si="8">SUM(C33:C53)</f>
        <v>827009</v>
      </c>
      <c r="D54" s="17">
        <f t="shared" si="8"/>
        <v>3903660</v>
      </c>
      <c r="E54" s="17">
        <f t="shared" si="8"/>
        <v>155056</v>
      </c>
      <c r="F54" s="17">
        <f t="shared" si="8"/>
        <v>497366</v>
      </c>
      <c r="G54" s="17">
        <f t="shared" si="8"/>
        <v>1271951</v>
      </c>
      <c r="H54" s="17">
        <f t="shared" si="8"/>
        <v>4647759</v>
      </c>
      <c r="I54" s="17">
        <f t="shared" si="8"/>
        <v>33574861</v>
      </c>
      <c r="J54" s="19">
        <f t="shared" si="7"/>
        <v>13.842973169717665</v>
      </c>
      <c r="K54" s="6">
        <f t="shared" si="1"/>
        <v>444942</v>
      </c>
      <c r="L54" s="6">
        <f t="shared" si="2"/>
        <v>744099</v>
      </c>
    </row>
    <row r="55" spans="1:17" s="8" customFormat="1" ht="24.75" x14ac:dyDescent="0.5">
      <c r="A55" s="15"/>
      <c r="B55" s="23" t="s">
        <v>61</v>
      </c>
      <c r="C55" s="23"/>
      <c r="D55" s="23"/>
      <c r="E55" s="23"/>
      <c r="F55" s="23"/>
      <c r="G55" s="23"/>
      <c r="H55" s="23"/>
      <c r="I55" s="23"/>
      <c r="J55" s="23"/>
      <c r="K55" s="6">
        <f t="shared" si="1"/>
        <v>0</v>
      </c>
      <c r="L55" s="6">
        <f t="shared" si="2"/>
        <v>0</v>
      </c>
    </row>
    <row r="56" spans="1:17" s="6" customFormat="1" ht="15.75" x14ac:dyDescent="0.25">
      <c r="A56" s="20">
        <v>38</v>
      </c>
      <c r="B56" s="14" t="s">
        <v>62</v>
      </c>
      <c r="C56" s="14">
        <v>65743</v>
      </c>
      <c r="D56" s="14">
        <v>7791</v>
      </c>
      <c r="E56" s="14">
        <v>173</v>
      </c>
      <c r="F56" s="14">
        <v>209</v>
      </c>
      <c r="G56" s="14">
        <v>4815</v>
      </c>
      <c r="H56" s="14">
        <v>3164</v>
      </c>
      <c r="I56" s="14">
        <v>51326</v>
      </c>
      <c r="J56" s="18">
        <f t="shared" ref="J56:J62" si="9">(H56/I56)*100</f>
        <v>6.1645170089233527</v>
      </c>
      <c r="K56" s="6">
        <f t="shared" si="1"/>
        <v>-60928</v>
      </c>
      <c r="L56" s="6">
        <f t="shared" si="2"/>
        <v>-4627</v>
      </c>
      <c r="M56" s="6">
        <v>165</v>
      </c>
      <c r="N56" s="6">
        <v>338</v>
      </c>
      <c r="P56" s="6">
        <v>118.76</v>
      </c>
      <c r="Q56" s="6">
        <v>327.64</v>
      </c>
    </row>
    <row r="57" spans="1:17" s="6" customFormat="1" ht="15.75" x14ac:dyDescent="0.25">
      <c r="A57" s="20">
        <v>39</v>
      </c>
      <c r="B57" s="14" t="s">
        <v>63</v>
      </c>
      <c r="C57" s="14">
        <v>265534</v>
      </c>
      <c r="D57" s="14">
        <v>67553</v>
      </c>
      <c r="E57" s="14">
        <v>32461</v>
      </c>
      <c r="F57" s="14">
        <v>13526</v>
      </c>
      <c r="G57" s="14">
        <v>260431</v>
      </c>
      <c r="H57" s="14">
        <v>64438</v>
      </c>
      <c r="I57" s="14">
        <v>124105</v>
      </c>
      <c r="J57" s="18">
        <f t="shared" si="9"/>
        <v>51.922162684823334</v>
      </c>
      <c r="K57" s="6">
        <f t="shared" si="1"/>
        <v>-5103</v>
      </c>
      <c r="L57" s="6">
        <f t="shared" si="2"/>
        <v>-3115</v>
      </c>
      <c r="M57" s="6">
        <v>13584</v>
      </c>
      <c r="N57" s="6">
        <v>46045</v>
      </c>
      <c r="P57" s="6">
        <v>5969.81</v>
      </c>
      <c r="Q57" s="6">
        <v>19496.169999999998</v>
      </c>
    </row>
    <row r="58" spans="1:17" s="6" customFormat="1" ht="15.75" x14ac:dyDescent="0.25">
      <c r="A58" s="20">
        <v>40</v>
      </c>
      <c r="B58" s="14" t="s">
        <v>64</v>
      </c>
      <c r="C58" s="14">
        <v>156604</v>
      </c>
      <c r="D58" s="14">
        <v>44076</v>
      </c>
      <c r="E58" s="14">
        <v>0</v>
      </c>
      <c r="F58" s="14">
        <v>0</v>
      </c>
      <c r="G58" s="14">
        <v>143843</v>
      </c>
      <c r="H58" s="14">
        <v>41711</v>
      </c>
      <c r="I58" s="14">
        <v>104060</v>
      </c>
      <c r="J58" s="18">
        <f t="shared" si="9"/>
        <v>40.08360561214684</v>
      </c>
      <c r="K58" s="6">
        <f t="shared" si="1"/>
        <v>-12761</v>
      </c>
      <c r="L58" s="6">
        <f t="shared" si="2"/>
        <v>-2365</v>
      </c>
      <c r="M58" s="6">
        <v>41199</v>
      </c>
      <c r="N58" s="6">
        <v>29778</v>
      </c>
      <c r="P58" s="6">
        <v>20318.72</v>
      </c>
      <c r="Q58" s="6">
        <v>14276.98</v>
      </c>
    </row>
    <row r="59" spans="1:17" s="6" customFormat="1" ht="15.75" x14ac:dyDescent="0.25">
      <c r="A59" s="20">
        <v>41</v>
      </c>
      <c r="B59" s="14" t="s">
        <v>65</v>
      </c>
      <c r="C59" s="14">
        <v>2417</v>
      </c>
      <c r="D59" s="14">
        <v>11425</v>
      </c>
      <c r="E59" s="14">
        <v>281</v>
      </c>
      <c r="F59" s="14">
        <v>1303</v>
      </c>
      <c r="G59" s="14">
        <v>2568</v>
      </c>
      <c r="H59" s="14">
        <v>11445</v>
      </c>
      <c r="I59" s="14">
        <v>350954</v>
      </c>
      <c r="J59" s="18">
        <f t="shared" si="9"/>
        <v>3.2611111427708477</v>
      </c>
      <c r="K59" s="6">
        <f t="shared" si="1"/>
        <v>151</v>
      </c>
      <c r="L59" s="6">
        <f t="shared" si="2"/>
        <v>20</v>
      </c>
      <c r="M59" s="6">
        <v>169</v>
      </c>
      <c r="N59" s="6">
        <v>450</v>
      </c>
      <c r="P59" s="6">
        <v>658.65</v>
      </c>
      <c r="Q59" s="6">
        <v>1962.06</v>
      </c>
    </row>
    <row r="60" spans="1:17" s="6" customFormat="1" ht="15.75" x14ac:dyDescent="0.25">
      <c r="A60" s="20">
        <v>42</v>
      </c>
      <c r="B60" s="14" t="s">
        <v>66</v>
      </c>
      <c r="C60" s="14">
        <v>164036</v>
      </c>
      <c r="D60" s="14">
        <v>30784</v>
      </c>
      <c r="E60" s="14">
        <v>24224</v>
      </c>
      <c r="F60" s="14">
        <v>8922</v>
      </c>
      <c r="G60" s="14">
        <v>169496</v>
      </c>
      <c r="H60" s="14">
        <v>33839</v>
      </c>
      <c r="I60" s="14">
        <v>41120</v>
      </c>
      <c r="J60" s="18">
        <f t="shared" si="9"/>
        <v>82.293287937743187</v>
      </c>
      <c r="K60" s="6">
        <f t="shared" si="1"/>
        <v>5460</v>
      </c>
      <c r="L60" s="6">
        <f t="shared" si="2"/>
        <v>3055</v>
      </c>
      <c r="M60" s="6">
        <v>10948</v>
      </c>
      <c r="N60" s="6">
        <v>35172</v>
      </c>
      <c r="P60" s="6">
        <v>3843.83</v>
      </c>
      <c r="Q60" s="6">
        <v>12765.86</v>
      </c>
    </row>
    <row r="61" spans="1:17" s="6" customFormat="1" ht="15.75" x14ac:dyDescent="0.25">
      <c r="A61" s="20">
        <v>43</v>
      </c>
      <c r="B61" s="14" t="s">
        <v>71</v>
      </c>
      <c r="C61" s="14">
        <v>0</v>
      </c>
      <c r="D61" s="14">
        <v>0</v>
      </c>
      <c r="E61" s="14">
        <v>58564</v>
      </c>
      <c r="F61" s="14">
        <v>22738</v>
      </c>
      <c r="G61" s="14">
        <v>351888</v>
      </c>
      <c r="H61" s="14">
        <v>85842</v>
      </c>
      <c r="I61" s="14">
        <v>118035</v>
      </c>
      <c r="J61" s="18">
        <f t="shared" si="9"/>
        <v>72.72588638963019</v>
      </c>
      <c r="K61" s="6">
        <f t="shared" si="1"/>
        <v>351888</v>
      </c>
      <c r="L61" s="6">
        <f t="shared" si="2"/>
        <v>85842</v>
      </c>
      <c r="M61" s="6">
        <v>13774</v>
      </c>
      <c r="N61" s="6">
        <v>72338</v>
      </c>
      <c r="P61" s="6">
        <v>5107.82</v>
      </c>
      <c r="Q61" s="6">
        <v>27845.33</v>
      </c>
    </row>
    <row r="62" spans="1:17" s="7" customFormat="1" ht="16.5" x14ac:dyDescent="0.25">
      <c r="A62" s="21" t="s">
        <v>29</v>
      </c>
      <c r="B62" s="22"/>
      <c r="C62" s="17">
        <f t="shared" ref="C62:I62" si="10">SUM(C56:C61)</f>
        <v>654334</v>
      </c>
      <c r="D62" s="17">
        <f t="shared" si="10"/>
        <v>161629</v>
      </c>
      <c r="E62" s="17">
        <f t="shared" si="10"/>
        <v>115703</v>
      </c>
      <c r="F62" s="17">
        <f t="shared" si="10"/>
        <v>46698</v>
      </c>
      <c r="G62" s="17">
        <f t="shared" si="10"/>
        <v>933041</v>
      </c>
      <c r="H62" s="17">
        <f t="shared" si="10"/>
        <v>240439</v>
      </c>
      <c r="I62" s="17">
        <f t="shared" si="10"/>
        <v>789600</v>
      </c>
      <c r="J62" s="19">
        <f t="shared" si="9"/>
        <v>30.450734549138801</v>
      </c>
      <c r="K62" s="6">
        <f t="shared" si="1"/>
        <v>278707</v>
      </c>
      <c r="L62" s="6">
        <f t="shared" si="2"/>
        <v>78810</v>
      </c>
    </row>
    <row r="63" spans="1:17" s="8" customFormat="1" ht="24.75" hidden="1" x14ac:dyDescent="0.5">
      <c r="A63" s="15"/>
      <c r="B63" s="23" t="s">
        <v>67</v>
      </c>
      <c r="C63" s="23"/>
      <c r="D63" s="23"/>
      <c r="E63" s="23"/>
      <c r="F63" s="23"/>
      <c r="G63" s="23"/>
      <c r="H63" s="23"/>
      <c r="I63" s="23"/>
      <c r="J63" s="23"/>
      <c r="K63" s="6">
        <f t="shared" si="1"/>
        <v>0</v>
      </c>
      <c r="L63" s="6">
        <f t="shared" si="2"/>
        <v>0</v>
      </c>
    </row>
    <row r="64" spans="1:17" s="6" customFormat="1" ht="15.75" hidden="1" x14ac:dyDescent="0.25">
      <c r="A64" s="14">
        <v>45</v>
      </c>
      <c r="B64" s="14" t="s">
        <v>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8" t="e">
        <f>(H64/I64)*100</f>
        <v>#DIV/0!</v>
      </c>
      <c r="K64" s="6">
        <f t="shared" si="1"/>
        <v>0</v>
      </c>
      <c r="L64" s="6">
        <f t="shared" si="2"/>
        <v>0</v>
      </c>
      <c r="M64" s="6">
        <v>0</v>
      </c>
      <c r="N64" s="6">
        <v>0</v>
      </c>
      <c r="P64" s="6">
        <v>0</v>
      </c>
      <c r="Q64" s="6">
        <v>0</v>
      </c>
    </row>
    <row r="65" spans="1:12" s="6" customFormat="1" ht="15.75" hidden="1" x14ac:dyDescent="0.25">
      <c r="A65" s="24" t="s">
        <v>29</v>
      </c>
      <c r="B65" s="25"/>
      <c r="C65" s="14">
        <f t="shared" ref="C65:I65" si="11">SUM(C64:C64)</f>
        <v>0</v>
      </c>
      <c r="D65" s="14">
        <f t="shared" si="11"/>
        <v>0</v>
      </c>
      <c r="E65" s="14">
        <f t="shared" si="11"/>
        <v>0</v>
      </c>
      <c r="F65" s="14">
        <f t="shared" si="11"/>
        <v>0</v>
      </c>
      <c r="G65" s="14">
        <f t="shared" si="11"/>
        <v>0</v>
      </c>
      <c r="H65" s="14">
        <f t="shared" si="11"/>
        <v>0</v>
      </c>
      <c r="I65" s="14">
        <f t="shared" si="11"/>
        <v>0</v>
      </c>
      <c r="J65" s="18" t="e">
        <f>(H65/I65)*100</f>
        <v>#DIV/0!</v>
      </c>
      <c r="K65" s="6">
        <f t="shared" si="1"/>
        <v>0</v>
      </c>
      <c r="L65" s="6">
        <f t="shared" si="2"/>
        <v>0</v>
      </c>
    </row>
    <row r="66" spans="1:12" s="6" customFormat="1" ht="19.5" x14ac:dyDescent="0.4">
      <c r="A66" s="39" t="s">
        <v>69</v>
      </c>
      <c r="B66" s="40"/>
      <c r="C66" s="41">
        <f t="shared" ref="C66:I66" si="12">SUM(C19+C22+C27+C31+C54+C62+C65)</f>
        <v>2123072</v>
      </c>
      <c r="D66" s="41">
        <f t="shared" si="12"/>
        <v>6459835</v>
      </c>
      <c r="E66" s="41">
        <f t="shared" si="12"/>
        <v>396193</v>
      </c>
      <c r="F66" s="41">
        <f t="shared" si="12"/>
        <v>1001715</v>
      </c>
      <c r="G66" s="41">
        <f t="shared" si="12"/>
        <v>3020746</v>
      </c>
      <c r="H66" s="41">
        <f t="shared" si="12"/>
        <v>7957442</v>
      </c>
      <c r="I66" s="41">
        <f t="shared" si="12"/>
        <v>69715818</v>
      </c>
      <c r="J66" s="42">
        <f>(H66/I66)*100</f>
        <v>11.414112648007659</v>
      </c>
      <c r="K66" s="6">
        <f t="shared" si="1"/>
        <v>897674</v>
      </c>
      <c r="L66" s="6">
        <f t="shared" si="2"/>
        <v>1497607</v>
      </c>
    </row>
    <row r="67" spans="1:12" s="9" customFormat="1" x14ac:dyDescent="0.25">
      <c r="A67" s="16"/>
      <c r="B67" s="16" t="s">
        <v>70</v>
      </c>
      <c r="C67" s="16"/>
      <c r="D67" s="16"/>
      <c r="E67" s="16"/>
      <c r="F67" s="16"/>
      <c r="G67" s="16"/>
      <c r="H67" s="16"/>
      <c r="I67" s="16"/>
      <c r="J67" s="16"/>
    </row>
  </sheetData>
  <mergeCells count="25">
    <mergeCell ref="B7:J7"/>
    <mergeCell ref="J5:J6"/>
    <mergeCell ref="G2:J2"/>
    <mergeCell ref="I4:J4"/>
    <mergeCell ref="A1:J1"/>
    <mergeCell ref="A3:J3"/>
    <mergeCell ref="B5:B6"/>
    <mergeCell ref="A5:A6"/>
    <mergeCell ref="C5:D5"/>
    <mergeCell ref="E5:F5"/>
    <mergeCell ref="G5:H5"/>
    <mergeCell ref="A19:B19"/>
    <mergeCell ref="B20:J20"/>
    <mergeCell ref="A22:B22"/>
    <mergeCell ref="B23:J23"/>
    <mergeCell ref="A27:B27"/>
    <mergeCell ref="A62:B62"/>
    <mergeCell ref="B63:J63"/>
    <mergeCell ref="A65:B65"/>
    <mergeCell ref="A66:B66"/>
    <mergeCell ref="B28:J28"/>
    <mergeCell ref="A31:B31"/>
    <mergeCell ref="B32:J32"/>
    <mergeCell ref="A54:B54"/>
    <mergeCell ref="B55:J55"/>
  </mergeCells>
  <printOptions horizontalCentered="1" verticalCentered="1"/>
  <pageMargins left="0.74803149606299213" right="0.74803149606299213" top="0.39370078740157483" bottom="0.39370078740157483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WOMENENTR</vt:lpstr>
      <vt:lpstr>WOMENENTR!Print_Area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2021-12-20T10:56:43Z</cp:lastPrinted>
  <dcterms:created xsi:type="dcterms:W3CDTF">2013-06-28T06:36:02Z</dcterms:created>
  <dcterms:modified xsi:type="dcterms:W3CDTF">2021-12-20T10:56:45Z</dcterms:modified>
</cp:coreProperties>
</file>